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250" windowHeight="12015" tabRatio="833"/>
  </bookViews>
  <sheets>
    <sheet name="АПП" sheetId="18" r:id="rId1"/>
  </sheets>
  <calcPr calcId="125725"/>
</workbook>
</file>

<file path=xl/calcChain.xml><?xml version="1.0" encoding="utf-8"?>
<calcChain xmlns="http://schemas.openxmlformats.org/spreadsheetml/2006/main">
  <c r="K71" i="18"/>
  <c r="L71"/>
  <c r="M71"/>
  <c r="N71"/>
  <c r="O71"/>
  <c r="P71"/>
  <c r="Q71"/>
  <c r="R71"/>
  <c r="S7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9"/>
  <c r="G71" l="1"/>
  <c r="D13"/>
  <c r="J71"/>
  <c r="I71"/>
  <c r="H71"/>
  <c r="F70"/>
  <c r="E70"/>
  <c r="D70"/>
  <c r="F69"/>
  <c r="E69"/>
  <c r="D69"/>
  <c r="F68"/>
  <c r="E68"/>
  <c r="D68"/>
  <c r="F67"/>
  <c r="E67"/>
  <c r="D67"/>
  <c r="F66"/>
  <c r="E66"/>
  <c r="D66"/>
  <c r="F65"/>
  <c r="E65"/>
  <c r="D65"/>
  <c r="F64"/>
  <c r="E64"/>
  <c r="D64"/>
  <c r="F63"/>
  <c r="E63"/>
  <c r="D63"/>
  <c r="F62"/>
  <c r="E62"/>
  <c r="D62"/>
  <c r="F61"/>
  <c r="E61"/>
  <c r="D61"/>
  <c r="F60"/>
  <c r="E60"/>
  <c r="D60"/>
  <c r="F59"/>
  <c r="E59"/>
  <c r="D59"/>
  <c r="F58"/>
  <c r="E58"/>
  <c r="D58"/>
  <c r="F57"/>
  <c r="E57"/>
  <c r="D57"/>
  <c r="F56"/>
  <c r="E56"/>
  <c r="D56"/>
  <c r="F55"/>
  <c r="E55"/>
  <c r="D55"/>
  <c r="F54"/>
  <c r="E54"/>
  <c r="D54"/>
  <c r="F53"/>
  <c r="E53"/>
  <c r="D53"/>
  <c r="F52"/>
  <c r="E52"/>
  <c r="D52"/>
  <c r="F51"/>
  <c r="E51"/>
  <c r="D51"/>
  <c r="F50"/>
  <c r="E50"/>
  <c r="D50"/>
  <c r="F49"/>
  <c r="E49"/>
  <c r="D49"/>
  <c r="F48"/>
  <c r="E48"/>
  <c r="D48"/>
  <c r="F47"/>
  <c r="E47"/>
  <c r="D47"/>
  <c r="F46"/>
  <c r="E46"/>
  <c r="D46"/>
  <c r="F45"/>
  <c r="E45"/>
  <c r="D45"/>
  <c r="F44"/>
  <c r="E44"/>
  <c r="D44"/>
  <c r="F43"/>
  <c r="E43"/>
  <c r="D43"/>
  <c r="F42"/>
  <c r="E42"/>
  <c r="D42"/>
  <c r="F41"/>
  <c r="E41"/>
  <c r="D41"/>
  <c r="F40"/>
  <c r="E40"/>
  <c r="D40"/>
  <c r="F39"/>
  <c r="E39"/>
  <c r="D39"/>
  <c r="F38"/>
  <c r="E38"/>
  <c r="D38"/>
  <c r="F37"/>
  <c r="E37"/>
  <c r="D37"/>
  <c r="F36"/>
  <c r="E36"/>
  <c r="D36"/>
  <c r="F35"/>
  <c r="E35"/>
  <c r="D35"/>
  <c r="F34"/>
  <c r="E34"/>
  <c r="D34"/>
  <c r="F33"/>
  <c r="E33"/>
  <c r="D33"/>
  <c r="F32"/>
  <c r="E32"/>
  <c r="D32"/>
  <c r="F31"/>
  <c r="E31"/>
  <c r="D31"/>
  <c r="F30"/>
  <c r="E30"/>
  <c r="D30"/>
  <c r="F29"/>
  <c r="E29"/>
  <c r="D29"/>
  <c r="F28"/>
  <c r="E28"/>
  <c r="D28"/>
  <c r="F27"/>
  <c r="E27"/>
  <c r="D27"/>
  <c r="F26"/>
  <c r="E26"/>
  <c r="D26"/>
  <c r="F25"/>
  <c r="E25"/>
  <c r="D25"/>
  <c r="F24"/>
  <c r="E24"/>
  <c r="D24"/>
  <c r="F23"/>
  <c r="E23"/>
  <c r="D23"/>
  <c r="F22"/>
  <c r="E22"/>
  <c r="D22"/>
  <c r="F21"/>
  <c r="E21"/>
  <c r="D21"/>
  <c r="F20"/>
  <c r="E20"/>
  <c r="D20"/>
  <c r="F19"/>
  <c r="E19"/>
  <c r="D19"/>
  <c r="F18"/>
  <c r="E18"/>
  <c r="D18"/>
  <c r="F17"/>
  <c r="E17"/>
  <c r="D17"/>
  <c r="F16"/>
  <c r="E16"/>
  <c r="D16"/>
  <c r="F15"/>
  <c r="E15"/>
  <c r="D15"/>
  <c r="F14"/>
  <c r="E14"/>
  <c r="D14"/>
  <c r="F13"/>
  <c r="E13"/>
  <c r="F12"/>
  <c r="E12"/>
  <c r="D12"/>
  <c r="F11"/>
  <c r="E11"/>
  <c r="D11"/>
  <c r="F10"/>
  <c r="E10"/>
  <c r="D10"/>
  <c r="F9"/>
  <c r="E9"/>
  <c r="D9"/>
  <c r="E71" l="1"/>
  <c r="E73" s="1"/>
  <c r="F71"/>
  <c r="F73" s="1"/>
  <c r="D71"/>
  <c r="D73" s="1"/>
</calcChain>
</file>

<file path=xl/sharedStrings.xml><?xml version="1.0" encoding="utf-8"?>
<sst xmlns="http://schemas.openxmlformats.org/spreadsheetml/2006/main" count="112" uniqueCount="83">
  <si>
    <t>Медицинские организации</t>
  </si>
  <si>
    <t>Обращения по заболеванию</t>
  </si>
  <si>
    <t>Неотложная помощь</t>
  </si>
  <si>
    <t>объемы, законченный случай</t>
  </si>
  <si>
    <t>объемы, посещение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</si>
  <si>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</si>
  <si>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</si>
  <si>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</si>
  <si>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</si>
  <si>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</si>
  <si>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</si>
  <si>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</si>
  <si>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</si>
  <si>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</si>
  <si>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</si>
  <si>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</si>
  <si>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</si>
  <si>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</si>
  <si>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</si>
  <si>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</si>
  <si>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</si>
  <si>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</si>
  <si>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</si>
  <si>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</si>
  <si>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</si>
  <si>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</si>
  <si>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</si>
  <si>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</si>
  <si>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</si>
  <si>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</si>
  <si>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</si>
  <si>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Посещения с иными целями</t>
  </si>
  <si>
    <t>ОГБУЗ "Починковская РБ"</t>
  </si>
  <si>
    <t>Всего</t>
  </si>
  <si>
    <t>ЧУЗ "Клиническая больница "РЖД-Медицина" г.Смоленск</t>
  </si>
  <si>
    <t xml:space="preserve">ИТОГО </t>
  </si>
  <si>
    <t>Приложение №4</t>
  </si>
  <si>
    <t>№ п/п</t>
  </si>
  <si>
    <t>Смоленский  филиал АО «Страховая компания «СОГАЗ-Мед»</t>
  </si>
  <si>
    <t>Филиал АО "МАКС-М" в г.Смоленске</t>
  </si>
  <si>
    <t>МЧУ "Нефросовет-Иваново"</t>
  </si>
  <si>
    <t>ООО "Нефрофарм"</t>
  </si>
  <si>
    <t>Реестровый номер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</si>
  <si>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</si>
  <si>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</si>
  <si>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</si>
  <si>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</si>
  <si>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Смоленский филиал ООО "БМК"</t>
  </si>
  <si>
    <t>ООО "Семья-Смоленск"</t>
  </si>
  <si>
    <t>ОГБУЗ "Детская клиническая больница"</t>
  </si>
  <si>
    <t>ООО "М-Лайн"</t>
  </si>
  <si>
    <t>Межтерриториальные расчеты</t>
  </si>
  <si>
    <t>ВСЕГО</t>
  </si>
  <si>
    <t>ОГБУЗ "Ельнинская ЦРБ"</t>
  </si>
  <si>
    <t>ОГБУЗ "Сычевская ЦРБ"</t>
  </si>
  <si>
    <t>ОГБУЗ "Вяземская ЦРБ"</t>
  </si>
  <si>
    <t>АСП ООО «Капитал МС" - Филиал в Смоленской области</t>
  </si>
  <si>
    <t xml:space="preserve">ФГБУЗ "МСЧ № 135" ФМБА России 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</si>
  <si>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</si>
  <si>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</si>
  <si>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</si>
  <si>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</si>
  <si>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</si>
  <si>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</si>
  <si>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</si>
  <si>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</si>
  <si>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</si>
  <si>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</si>
  <si>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ООО "Гинея"</t>
  </si>
  <si>
    <t xml:space="preserve">в редакции от __.__.____     </t>
  </si>
  <si>
    <t>ОГБУЗ "Смоленская областная клиническая психиатрическая больница"</t>
  </si>
  <si>
    <t>МЧУ "Клиника Медекс Смоленск"</t>
  </si>
  <si>
    <t xml:space="preserve">в том числе: </t>
  </si>
  <si>
    <t>в приемном отделении</t>
  </si>
  <si>
    <t>ОГБУЗ "Смоленская городская поликлиника"</t>
  </si>
  <si>
    <t>ООО «Смоленская клиника боли»</t>
  </si>
  <si>
    <t>ООО "Научно-методический центр клинической лабораторной диагностики Ситилаб"</t>
  </si>
  <si>
    <t>ООО "ЦТА и СМ на Минской"</t>
  </si>
  <si>
    <t>ООО "СКБ-Инновации"</t>
  </si>
  <si>
    <t>ООО "М-Лайн Медицина"</t>
  </si>
  <si>
    <t xml:space="preserve">Объемы медицинской помощи в разрезе медицинских организаций по специализированной  амбулаторно-поликлинической медицинской помощи на 2026 год </t>
  </si>
  <si>
    <t>Утверждено на заседании Комиссии по разработке Территориальной программы ОМС от 26.02.2026</t>
  </si>
  <si>
    <t>ОГБУЗ "Сафоновская ЦРБ"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</si>
</sst>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1" fillId="0" borderId="0"/>
    <xf numFmtId="9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/>
    <xf numFmtId="3" fontId="9" fillId="0" borderId="1" xfId="0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 applyProtection="1">
      <alignment horizontal="center" vertic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</xf>
    <xf numFmtId="49" fontId="12" fillId="0" borderId="1" xfId="1" applyNumberFormat="1" applyFont="1" applyFill="1" applyBorder="1" applyAlignment="1" applyProtection="1">
      <alignment vertical="center" wrapText="1"/>
    </xf>
    <xf numFmtId="49" fontId="12" fillId="0" borderId="6" xfId="1" applyNumberFormat="1" applyFont="1" applyFill="1" applyBorder="1" applyAlignment="1" applyProtection="1">
      <alignment vertical="center" wrapText="1"/>
    </xf>
    <xf numFmtId="49" fontId="12" fillId="0" borderId="1" xfId="1" applyNumberFormat="1" applyFont="1" applyFill="1" applyBorder="1" applyAlignment="1" applyProtection="1">
      <alignment horizontal="left" vertical="center" wrapText="1"/>
    </xf>
    <xf numFmtId="49" fontId="9" fillId="0" borderId="7" xfId="1" applyNumberFormat="1" applyFont="1" applyFill="1" applyBorder="1" applyAlignment="1" applyProtection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3" fontId="14" fillId="0" borderId="1" xfId="0" applyNumberFormat="1" applyFont="1" applyFill="1" applyBorder="1" applyAlignment="1">
      <alignment horizontal="center"/>
    </xf>
    <xf numFmtId="0" fontId="15" fillId="0" borderId="0" xfId="0" applyFont="1" applyFill="1"/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0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3"/>
  <sheetViews>
    <sheetView tabSelected="1" zoomScale="70" zoomScaleNormal="70" workbookViewId="0">
      <pane xSplit="3" ySplit="8" topLeftCell="J9" activePane="bottomRight" state="frozen"/>
      <selection pane="topRight" activeCell="D1" sqref="D1"/>
      <selection pane="bottomLeft" activeCell="A9" sqref="A9"/>
      <selection pane="bottomRight" activeCell="P25" sqref="P25"/>
    </sheetView>
  </sheetViews>
  <sheetFormatPr defaultRowHeight="15"/>
  <cols>
    <col min="1" max="1" width="4.5703125" customWidth="1"/>
    <col min="2" max="2" width="12.5703125" customWidth="1"/>
    <col min="3" max="3" width="80.85546875" customWidth="1"/>
    <col min="4" max="6" width="15.28515625" customWidth="1"/>
    <col min="7" max="7" width="14" customWidth="1"/>
    <col min="8" max="10" width="15.28515625" customWidth="1"/>
    <col min="11" max="11" width="13.42578125" bestFit="1" customWidth="1"/>
    <col min="12" max="18" width="15.28515625" customWidth="1"/>
    <col min="19" max="19" width="14" customWidth="1"/>
  </cols>
  <sheetData>
    <row r="1" spans="1:19" ht="15.75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15.75">
      <c r="A2" s="26" t="s">
        <v>81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5.75" hidden="1">
      <c r="A3" s="2"/>
      <c r="B3" s="2"/>
      <c r="C3" s="28" t="s">
        <v>69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1"/>
    </row>
    <row r="4" spans="1:19" ht="18.75" customHeight="1">
      <c r="A4" s="32" t="s">
        <v>80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ht="98.25" customHeight="1">
      <c r="A5" s="33" t="s">
        <v>37</v>
      </c>
      <c r="B5" s="34" t="s">
        <v>42</v>
      </c>
      <c r="C5" s="34" t="s">
        <v>0</v>
      </c>
      <c r="D5" s="29" t="s">
        <v>33</v>
      </c>
      <c r="E5" s="30"/>
      <c r="F5" s="30"/>
      <c r="G5" s="31"/>
      <c r="H5" s="29" t="s">
        <v>38</v>
      </c>
      <c r="I5" s="30"/>
      <c r="J5" s="30"/>
      <c r="K5" s="31"/>
      <c r="L5" s="29" t="s">
        <v>39</v>
      </c>
      <c r="M5" s="30"/>
      <c r="N5" s="30"/>
      <c r="O5" s="31"/>
      <c r="P5" s="27" t="s">
        <v>56</v>
      </c>
      <c r="Q5" s="27"/>
      <c r="R5" s="27"/>
      <c r="S5" s="27"/>
    </row>
    <row r="6" spans="1:19" ht="15.75">
      <c r="A6" s="33"/>
      <c r="B6" s="35"/>
      <c r="C6" s="35"/>
      <c r="D6" s="27" t="s">
        <v>31</v>
      </c>
      <c r="E6" s="27" t="s">
        <v>1</v>
      </c>
      <c r="F6" s="27" t="s">
        <v>2</v>
      </c>
      <c r="G6" s="22" t="s">
        <v>72</v>
      </c>
      <c r="H6" s="27" t="s">
        <v>31</v>
      </c>
      <c r="I6" s="27" t="s">
        <v>1</v>
      </c>
      <c r="J6" s="27" t="s">
        <v>2</v>
      </c>
      <c r="K6" s="22" t="s">
        <v>72</v>
      </c>
      <c r="L6" s="27" t="s">
        <v>31</v>
      </c>
      <c r="M6" s="27" t="s">
        <v>1</v>
      </c>
      <c r="N6" s="27" t="s">
        <v>2</v>
      </c>
      <c r="O6" s="22" t="s">
        <v>72</v>
      </c>
      <c r="P6" s="27" t="s">
        <v>31</v>
      </c>
      <c r="Q6" s="27" t="s">
        <v>1</v>
      </c>
      <c r="R6" s="27" t="s">
        <v>2</v>
      </c>
      <c r="S6" s="22" t="s">
        <v>72</v>
      </c>
    </row>
    <row r="7" spans="1:19" ht="31.5">
      <c r="A7" s="33"/>
      <c r="B7" s="35"/>
      <c r="C7" s="35"/>
      <c r="D7" s="27"/>
      <c r="E7" s="27"/>
      <c r="F7" s="27"/>
      <c r="G7" s="22" t="s">
        <v>73</v>
      </c>
      <c r="H7" s="27"/>
      <c r="I7" s="27"/>
      <c r="J7" s="27"/>
      <c r="K7" s="22" t="s">
        <v>73</v>
      </c>
      <c r="L7" s="27"/>
      <c r="M7" s="27"/>
      <c r="N7" s="27"/>
      <c r="O7" s="22" t="s">
        <v>73</v>
      </c>
      <c r="P7" s="27"/>
      <c r="Q7" s="27"/>
      <c r="R7" s="27"/>
      <c r="S7" s="22" t="s">
        <v>73</v>
      </c>
    </row>
    <row r="8" spans="1:19" ht="47.25">
      <c r="A8" s="33"/>
      <c r="B8" s="36"/>
      <c r="C8" s="36"/>
      <c r="D8" s="22" t="s">
        <v>4</v>
      </c>
      <c r="E8" s="22" t="s">
        <v>3</v>
      </c>
      <c r="F8" s="22" t="s">
        <v>4</v>
      </c>
      <c r="G8" s="22" t="s">
        <v>4</v>
      </c>
      <c r="H8" s="22" t="s">
        <v>4</v>
      </c>
      <c r="I8" s="22" t="s">
        <v>3</v>
      </c>
      <c r="J8" s="22" t="s">
        <v>4</v>
      </c>
      <c r="K8" s="22" t="s">
        <v>4</v>
      </c>
      <c r="L8" s="22" t="s">
        <v>4</v>
      </c>
      <c r="M8" s="22" t="s">
        <v>3</v>
      </c>
      <c r="N8" s="22" t="s">
        <v>4</v>
      </c>
      <c r="O8" s="22" t="s">
        <v>4</v>
      </c>
      <c r="P8" s="22" t="s">
        <v>4</v>
      </c>
      <c r="Q8" s="22" t="s">
        <v>3</v>
      </c>
      <c r="R8" s="22" t="s">
        <v>4</v>
      </c>
      <c r="S8" s="22" t="s">
        <v>4</v>
      </c>
    </row>
    <row r="9" spans="1:19" ht="15.75">
      <c r="A9" s="4">
        <v>1</v>
      </c>
      <c r="B9" s="13">
        <v>670001</v>
      </c>
      <c r="C9" s="8" t="s">
        <v>9</v>
      </c>
      <c r="D9" s="23">
        <f>H9+L9+P9</f>
        <v>0</v>
      </c>
      <c r="E9" s="23">
        <f>I9+M9+Q9</f>
        <v>500</v>
      </c>
      <c r="F9" s="23">
        <f>J9+N9+R9</f>
        <v>0</v>
      </c>
      <c r="G9" s="23">
        <f>K9+O9+S9</f>
        <v>0</v>
      </c>
      <c r="H9" s="24">
        <v>0</v>
      </c>
      <c r="I9" s="24">
        <v>100</v>
      </c>
      <c r="J9" s="24">
        <v>0</v>
      </c>
      <c r="K9" s="24">
        <v>0</v>
      </c>
      <c r="L9" s="24">
        <v>0</v>
      </c>
      <c r="M9" s="24">
        <v>150</v>
      </c>
      <c r="N9" s="24">
        <v>0</v>
      </c>
      <c r="O9" s="24">
        <v>0</v>
      </c>
      <c r="P9" s="24">
        <v>0</v>
      </c>
      <c r="Q9" s="24">
        <v>250</v>
      </c>
      <c r="R9" s="24">
        <v>0</v>
      </c>
      <c r="S9" s="24">
        <v>0</v>
      </c>
    </row>
    <row r="10" spans="1:19" ht="15.75">
      <c r="A10" s="4">
        <v>2</v>
      </c>
      <c r="B10" s="14">
        <v>670002</v>
      </c>
      <c r="C10" s="8" t="s">
        <v>5</v>
      </c>
      <c r="D10" s="23">
        <f t="shared" ref="D10:D41" si="0">H10+L10+P10</f>
        <v>151191</v>
      </c>
      <c r="E10" s="23">
        <f t="shared" ref="E10:E41" si="1">I10+M10+Q10</f>
        <v>335</v>
      </c>
      <c r="F10" s="23">
        <f t="shared" ref="F10:F41" si="2">J10+N10+R10</f>
        <v>27566</v>
      </c>
      <c r="G10" s="23">
        <f t="shared" ref="G10:G70" si="3">K10+O10+S10</f>
        <v>27566</v>
      </c>
      <c r="H10" s="24">
        <v>30233</v>
      </c>
      <c r="I10" s="24">
        <v>66</v>
      </c>
      <c r="J10" s="24">
        <v>5513</v>
      </c>
      <c r="K10" s="24">
        <v>5513</v>
      </c>
      <c r="L10" s="24">
        <v>45359</v>
      </c>
      <c r="M10" s="24">
        <v>101</v>
      </c>
      <c r="N10" s="24">
        <v>8270</v>
      </c>
      <c r="O10" s="24">
        <v>8270</v>
      </c>
      <c r="P10" s="24">
        <v>75599</v>
      </c>
      <c r="Q10" s="24">
        <v>168</v>
      </c>
      <c r="R10" s="24">
        <v>13783</v>
      </c>
      <c r="S10" s="24">
        <v>13783</v>
      </c>
    </row>
    <row r="11" spans="1:19" ht="15.75">
      <c r="A11" s="4">
        <v>3</v>
      </c>
      <c r="B11" s="14">
        <v>670003</v>
      </c>
      <c r="C11" s="8" t="s">
        <v>6</v>
      </c>
      <c r="D11" s="23">
        <f t="shared" si="0"/>
        <v>75183</v>
      </c>
      <c r="E11" s="23">
        <f t="shared" si="1"/>
        <v>2705</v>
      </c>
      <c r="F11" s="23">
        <f t="shared" si="2"/>
        <v>986</v>
      </c>
      <c r="G11" s="23">
        <f t="shared" si="3"/>
        <v>986</v>
      </c>
      <c r="H11" s="24">
        <v>15031</v>
      </c>
      <c r="I11" s="24">
        <v>538</v>
      </c>
      <c r="J11" s="24">
        <v>197</v>
      </c>
      <c r="K11" s="24">
        <v>197</v>
      </c>
      <c r="L11" s="24">
        <v>22557</v>
      </c>
      <c r="M11" s="24">
        <v>812</v>
      </c>
      <c r="N11" s="24">
        <v>296</v>
      </c>
      <c r="O11" s="24">
        <v>296</v>
      </c>
      <c r="P11" s="24">
        <v>37595</v>
      </c>
      <c r="Q11" s="24">
        <v>1355</v>
      </c>
      <c r="R11" s="24">
        <v>493</v>
      </c>
      <c r="S11" s="24">
        <v>493</v>
      </c>
    </row>
    <row r="12" spans="1:19" ht="15.75">
      <c r="A12" s="4">
        <v>4</v>
      </c>
      <c r="B12" s="13">
        <v>670004</v>
      </c>
      <c r="C12" s="8" t="s">
        <v>7</v>
      </c>
      <c r="D12" s="23">
        <f t="shared" si="0"/>
        <v>107003</v>
      </c>
      <c r="E12" s="23">
        <f t="shared" si="1"/>
        <v>95999</v>
      </c>
      <c r="F12" s="23">
        <f t="shared" si="2"/>
        <v>3236</v>
      </c>
      <c r="G12" s="23">
        <f t="shared" si="3"/>
        <v>0</v>
      </c>
      <c r="H12" s="24">
        <v>21398</v>
      </c>
      <c r="I12" s="24">
        <v>19199</v>
      </c>
      <c r="J12" s="24">
        <v>647</v>
      </c>
      <c r="K12" s="24">
        <v>0</v>
      </c>
      <c r="L12" s="24">
        <v>32102</v>
      </c>
      <c r="M12" s="24">
        <v>28800</v>
      </c>
      <c r="N12" s="24">
        <v>971</v>
      </c>
      <c r="O12" s="24">
        <v>0</v>
      </c>
      <c r="P12" s="24">
        <v>53503</v>
      </c>
      <c r="Q12" s="24">
        <v>48000</v>
      </c>
      <c r="R12" s="24">
        <v>1618</v>
      </c>
      <c r="S12" s="24">
        <v>0</v>
      </c>
    </row>
    <row r="13" spans="1:19" ht="15.75">
      <c r="A13" s="4">
        <v>5</v>
      </c>
      <c r="B13" s="14">
        <v>670005</v>
      </c>
      <c r="C13" s="8" t="s">
        <v>8</v>
      </c>
      <c r="D13" s="23">
        <f t="shared" si="0"/>
        <v>40286</v>
      </c>
      <c r="E13" s="23">
        <f t="shared" si="1"/>
        <v>30244</v>
      </c>
      <c r="F13" s="23">
        <f t="shared" si="2"/>
        <v>0</v>
      </c>
      <c r="G13" s="23">
        <f t="shared" si="3"/>
        <v>0</v>
      </c>
      <c r="H13" s="24">
        <v>8057</v>
      </c>
      <c r="I13" s="24">
        <v>6049</v>
      </c>
      <c r="J13" s="24">
        <v>0</v>
      </c>
      <c r="K13" s="24">
        <v>0</v>
      </c>
      <c r="L13" s="24">
        <v>12086</v>
      </c>
      <c r="M13" s="24">
        <v>9073</v>
      </c>
      <c r="N13" s="24">
        <v>0</v>
      </c>
      <c r="O13" s="24">
        <v>0</v>
      </c>
      <c r="P13" s="24">
        <v>20143</v>
      </c>
      <c r="Q13" s="24">
        <v>15122</v>
      </c>
      <c r="R13" s="24">
        <v>0</v>
      </c>
      <c r="S13" s="24">
        <v>0</v>
      </c>
    </row>
    <row r="14" spans="1:19" ht="15.75">
      <c r="A14" s="4">
        <v>6</v>
      </c>
      <c r="B14" s="14">
        <v>670012</v>
      </c>
      <c r="C14" s="8" t="s">
        <v>57</v>
      </c>
      <c r="D14" s="23">
        <f t="shared" si="0"/>
        <v>86845</v>
      </c>
      <c r="E14" s="23">
        <f t="shared" si="1"/>
        <v>50337</v>
      </c>
      <c r="F14" s="23">
        <f t="shared" si="2"/>
        <v>10833</v>
      </c>
      <c r="G14" s="23">
        <f t="shared" si="3"/>
        <v>1400</v>
      </c>
      <c r="H14" s="24">
        <v>17359</v>
      </c>
      <c r="I14" s="24">
        <v>10056</v>
      </c>
      <c r="J14" s="24">
        <v>2166</v>
      </c>
      <c r="K14" s="24">
        <v>280</v>
      </c>
      <c r="L14" s="24">
        <v>26056</v>
      </c>
      <c r="M14" s="24">
        <v>15104</v>
      </c>
      <c r="N14" s="24">
        <v>3250</v>
      </c>
      <c r="O14" s="24">
        <v>420</v>
      </c>
      <c r="P14" s="24">
        <v>43430</v>
      </c>
      <c r="Q14" s="24">
        <v>25177</v>
      </c>
      <c r="R14" s="24">
        <v>5417</v>
      </c>
      <c r="S14" s="24">
        <v>700</v>
      </c>
    </row>
    <row r="15" spans="1:19" ht="15.75">
      <c r="A15" s="4">
        <v>7</v>
      </c>
      <c r="B15" s="14">
        <v>670013</v>
      </c>
      <c r="C15" s="8" t="s">
        <v>14</v>
      </c>
      <c r="D15" s="23">
        <f t="shared" si="0"/>
        <v>23821</v>
      </c>
      <c r="E15" s="23">
        <f t="shared" si="1"/>
        <v>14456</v>
      </c>
      <c r="F15" s="23">
        <f t="shared" si="2"/>
        <v>3851</v>
      </c>
      <c r="G15" s="23">
        <f t="shared" si="3"/>
        <v>0</v>
      </c>
      <c r="H15" s="24">
        <v>4760</v>
      </c>
      <c r="I15" s="24">
        <v>2887</v>
      </c>
      <c r="J15" s="24">
        <v>770</v>
      </c>
      <c r="K15" s="24">
        <v>0</v>
      </c>
      <c r="L15" s="24">
        <v>7147</v>
      </c>
      <c r="M15" s="24">
        <v>4337</v>
      </c>
      <c r="N15" s="24">
        <v>1155</v>
      </c>
      <c r="O15" s="24">
        <v>0</v>
      </c>
      <c r="P15" s="24">
        <v>11914</v>
      </c>
      <c r="Q15" s="24">
        <v>7232</v>
      </c>
      <c r="R15" s="24">
        <v>1926</v>
      </c>
      <c r="S15" s="24">
        <v>0</v>
      </c>
    </row>
    <row r="16" spans="1:19" ht="15.75">
      <c r="A16" s="4">
        <v>8</v>
      </c>
      <c r="B16" s="14">
        <v>670015</v>
      </c>
      <c r="C16" s="8" t="s">
        <v>15</v>
      </c>
      <c r="D16" s="23">
        <f t="shared" si="0"/>
        <v>88936</v>
      </c>
      <c r="E16" s="23">
        <f t="shared" si="1"/>
        <v>46482</v>
      </c>
      <c r="F16" s="23">
        <f t="shared" si="2"/>
        <v>15095</v>
      </c>
      <c r="G16" s="23">
        <f t="shared" si="3"/>
        <v>0</v>
      </c>
      <c r="H16" s="24">
        <v>17774</v>
      </c>
      <c r="I16" s="24">
        <v>9291</v>
      </c>
      <c r="J16" s="24">
        <v>3018</v>
      </c>
      <c r="K16" s="24">
        <v>0</v>
      </c>
      <c r="L16" s="24">
        <v>26684</v>
      </c>
      <c r="M16" s="24">
        <v>13945</v>
      </c>
      <c r="N16" s="24">
        <v>4529</v>
      </c>
      <c r="O16" s="24">
        <v>0</v>
      </c>
      <c r="P16" s="24">
        <v>44478</v>
      </c>
      <c r="Q16" s="24">
        <v>23246</v>
      </c>
      <c r="R16" s="24">
        <v>7548</v>
      </c>
      <c r="S16" s="24">
        <v>0</v>
      </c>
    </row>
    <row r="17" spans="1:19" ht="15.75">
      <c r="A17" s="4">
        <v>9</v>
      </c>
      <c r="B17" s="14">
        <v>670017</v>
      </c>
      <c r="C17" s="8" t="s">
        <v>16</v>
      </c>
      <c r="D17" s="23">
        <f t="shared" si="0"/>
        <v>33872</v>
      </c>
      <c r="E17" s="23">
        <f t="shared" si="1"/>
        <v>27097</v>
      </c>
      <c r="F17" s="23">
        <f t="shared" si="2"/>
        <v>4417</v>
      </c>
      <c r="G17" s="23">
        <f t="shared" si="3"/>
        <v>0</v>
      </c>
      <c r="H17" s="24">
        <v>6765</v>
      </c>
      <c r="I17" s="24">
        <v>5415</v>
      </c>
      <c r="J17" s="24">
        <v>883</v>
      </c>
      <c r="K17" s="24">
        <v>0</v>
      </c>
      <c r="L17" s="24">
        <v>10164</v>
      </c>
      <c r="M17" s="24">
        <v>8131</v>
      </c>
      <c r="N17" s="24">
        <v>1325</v>
      </c>
      <c r="O17" s="24">
        <v>0</v>
      </c>
      <c r="P17" s="24">
        <v>16943</v>
      </c>
      <c r="Q17" s="24">
        <v>13551</v>
      </c>
      <c r="R17" s="24">
        <v>2209</v>
      </c>
      <c r="S17" s="24">
        <v>0</v>
      </c>
    </row>
    <row r="18" spans="1:19" ht="15.75">
      <c r="A18" s="4">
        <v>10</v>
      </c>
      <c r="B18" s="14">
        <v>670018</v>
      </c>
      <c r="C18" s="8" t="s">
        <v>17</v>
      </c>
      <c r="D18" s="23">
        <f t="shared" si="0"/>
        <v>57451</v>
      </c>
      <c r="E18" s="23">
        <f t="shared" si="1"/>
        <v>34730</v>
      </c>
      <c r="F18" s="23">
        <f t="shared" si="2"/>
        <v>9455</v>
      </c>
      <c r="G18" s="23">
        <f t="shared" si="3"/>
        <v>0</v>
      </c>
      <c r="H18" s="24">
        <v>11486</v>
      </c>
      <c r="I18" s="24">
        <v>6942</v>
      </c>
      <c r="J18" s="24">
        <v>1890</v>
      </c>
      <c r="K18" s="24">
        <v>0</v>
      </c>
      <c r="L18" s="24">
        <v>17235</v>
      </c>
      <c r="M18" s="24">
        <v>10418</v>
      </c>
      <c r="N18" s="24">
        <v>2837</v>
      </c>
      <c r="O18" s="24">
        <v>0</v>
      </c>
      <c r="P18" s="24">
        <v>28730</v>
      </c>
      <c r="Q18" s="24">
        <v>17370</v>
      </c>
      <c r="R18" s="24">
        <v>4728</v>
      </c>
      <c r="S18" s="24">
        <v>0</v>
      </c>
    </row>
    <row r="19" spans="1:19" ht="15.75">
      <c r="A19" s="4">
        <v>11</v>
      </c>
      <c r="B19" s="14">
        <v>670020</v>
      </c>
      <c r="C19" s="8" t="s">
        <v>53</v>
      </c>
      <c r="D19" s="23">
        <f t="shared" si="0"/>
        <v>39868</v>
      </c>
      <c r="E19" s="23">
        <f t="shared" si="1"/>
        <v>25280</v>
      </c>
      <c r="F19" s="23">
        <f t="shared" si="2"/>
        <v>5514</v>
      </c>
      <c r="G19" s="23">
        <f t="shared" si="3"/>
        <v>0</v>
      </c>
      <c r="H19" s="24">
        <v>7962</v>
      </c>
      <c r="I19" s="24">
        <v>5053</v>
      </c>
      <c r="J19" s="24">
        <v>1103</v>
      </c>
      <c r="K19" s="24">
        <v>0</v>
      </c>
      <c r="L19" s="24">
        <v>11964</v>
      </c>
      <c r="M19" s="24">
        <v>7584</v>
      </c>
      <c r="N19" s="24">
        <v>1654</v>
      </c>
      <c r="O19" s="24">
        <v>0</v>
      </c>
      <c r="P19" s="24">
        <v>19942</v>
      </c>
      <c r="Q19" s="24">
        <v>12643</v>
      </c>
      <c r="R19" s="24">
        <v>2757</v>
      </c>
      <c r="S19" s="24">
        <v>0</v>
      </c>
    </row>
    <row r="20" spans="1:19" ht="15.75">
      <c r="A20" s="4">
        <v>12</v>
      </c>
      <c r="B20" s="14">
        <v>670022</v>
      </c>
      <c r="C20" s="8" t="s">
        <v>18</v>
      </c>
      <c r="D20" s="23">
        <f t="shared" si="0"/>
        <v>29798</v>
      </c>
      <c r="E20" s="23">
        <f t="shared" si="1"/>
        <v>20203</v>
      </c>
      <c r="F20" s="23">
        <f t="shared" si="2"/>
        <v>3468</v>
      </c>
      <c r="G20" s="23">
        <f t="shared" si="3"/>
        <v>0</v>
      </c>
      <c r="H20" s="24">
        <v>5954</v>
      </c>
      <c r="I20" s="24">
        <v>4036</v>
      </c>
      <c r="J20" s="24">
        <v>694</v>
      </c>
      <c r="K20" s="24">
        <v>0</v>
      </c>
      <c r="L20" s="24">
        <v>8941</v>
      </c>
      <c r="M20" s="24">
        <v>6062</v>
      </c>
      <c r="N20" s="24">
        <v>1040</v>
      </c>
      <c r="O20" s="24">
        <v>0</v>
      </c>
      <c r="P20" s="24">
        <v>14903</v>
      </c>
      <c r="Q20" s="24">
        <v>10105</v>
      </c>
      <c r="R20" s="24">
        <v>1734</v>
      </c>
      <c r="S20" s="24">
        <v>0</v>
      </c>
    </row>
    <row r="21" spans="1:19" ht="15.75">
      <c r="A21" s="4">
        <v>13</v>
      </c>
      <c r="B21" s="14">
        <v>670023</v>
      </c>
      <c r="C21" s="8" t="s">
        <v>19</v>
      </c>
      <c r="D21" s="23">
        <f t="shared" si="0"/>
        <v>27236</v>
      </c>
      <c r="E21" s="23">
        <f t="shared" si="1"/>
        <v>17628</v>
      </c>
      <c r="F21" s="23">
        <f t="shared" si="2"/>
        <v>4266</v>
      </c>
      <c r="G21" s="23">
        <f t="shared" si="3"/>
        <v>0</v>
      </c>
      <c r="H21" s="24">
        <v>5440</v>
      </c>
      <c r="I21" s="24">
        <v>3522</v>
      </c>
      <c r="J21" s="24">
        <v>853</v>
      </c>
      <c r="K21" s="24">
        <v>0</v>
      </c>
      <c r="L21" s="24">
        <v>8173</v>
      </c>
      <c r="M21" s="24">
        <v>5289</v>
      </c>
      <c r="N21" s="24">
        <v>1280</v>
      </c>
      <c r="O21" s="24">
        <v>0</v>
      </c>
      <c r="P21" s="24">
        <v>13623</v>
      </c>
      <c r="Q21" s="24">
        <v>8817</v>
      </c>
      <c r="R21" s="24">
        <v>2133</v>
      </c>
      <c r="S21" s="24">
        <v>0</v>
      </c>
    </row>
    <row r="22" spans="1:19" ht="15.75">
      <c r="A22" s="4">
        <v>14</v>
      </c>
      <c r="B22" s="15">
        <v>670024</v>
      </c>
      <c r="C22" s="8" t="s">
        <v>43</v>
      </c>
      <c r="D22" s="23">
        <f t="shared" si="0"/>
        <v>29130</v>
      </c>
      <c r="E22" s="23">
        <f t="shared" si="1"/>
        <v>22226</v>
      </c>
      <c r="F22" s="23">
        <f t="shared" si="2"/>
        <v>3187</v>
      </c>
      <c r="G22" s="23">
        <f t="shared" si="3"/>
        <v>0</v>
      </c>
      <c r="H22" s="24">
        <v>5822</v>
      </c>
      <c r="I22" s="24">
        <v>4441</v>
      </c>
      <c r="J22" s="24">
        <v>637</v>
      </c>
      <c r="K22" s="24">
        <v>0</v>
      </c>
      <c r="L22" s="24">
        <v>8737</v>
      </c>
      <c r="M22" s="24">
        <v>6668</v>
      </c>
      <c r="N22" s="24">
        <v>956</v>
      </c>
      <c r="O22" s="24">
        <v>0</v>
      </c>
      <c r="P22" s="24">
        <v>14571</v>
      </c>
      <c r="Q22" s="24">
        <v>11117</v>
      </c>
      <c r="R22" s="24">
        <v>1594</v>
      </c>
      <c r="S22" s="24">
        <v>0</v>
      </c>
    </row>
    <row r="23" spans="1:19" ht="15.75">
      <c r="A23" s="4">
        <v>15</v>
      </c>
      <c r="B23" s="14">
        <v>670026</v>
      </c>
      <c r="C23" s="8" t="s">
        <v>32</v>
      </c>
      <c r="D23" s="23">
        <f t="shared" si="0"/>
        <v>65413</v>
      </c>
      <c r="E23" s="23">
        <f t="shared" si="1"/>
        <v>48399</v>
      </c>
      <c r="F23" s="23">
        <f t="shared" si="2"/>
        <v>9572</v>
      </c>
      <c r="G23" s="23">
        <f t="shared" si="3"/>
        <v>0</v>
      </c>
      <c r="H23" s="24">
        <v>13078</v>
      </c>
      <c r="I23" s="24">
        <v>9675</v>
      </c>
      <c r="J23" s="24">
        <v>1914</v>
      </c>
      <c r="K23" s="24">
        <v>0</v>
      </c>
      <c r="L23" s="24">
        <v>19622</v>
      </c>
      <c r="M23" s="24">
        <v>14520</v>
      </c>
      <c r="N23" s="24">
        <v>2872</v>
      </c>
      <c r="O23" s="24">
        <v>0</v>
      </c>
      <c r="P23" s="24">
        <v>32713</v>
      </c>
      <c r="Q23" s="24">
        <v>24204</v>
      </c>
      <c r="R23" s="24">
        <v>4786</v>
      </c>
      <c r="S23" s="24">
        <v>0</v>
      </c>
    </row>
    <row r="24" spans="1:19" ht="15.75">
      <c r="A24" s="4">
        <v>16</v>
      </c>
      <c r="B24" s="14">
        <v>670027</v>
      </c>
      <c r="C24" s="8" t="s">
        <v>20</v>
      </c>
      <c r="D24" s="23">
        <f t="shared" si="0"/>
        <v>165701</v>
      </c>
      <c r="E24" s="23">
        <f t="shared" si="1"/>
        <v>85931</v>
      </c>
      <c r="F24" s="23">
        <f t="shared" si="2"/>
        <v>29053</v>
      </c>
      <c r="G24" s="23">
        <f t="shared" si="3"/>
        <v>3300</v>
      </c>
      <c r="H24" s="24">
        <v>33131</v>
      </c>
      <c r="I24" s="24">
        <v>17180</v>
      </c>
      <c r="J24" s="24">
        <v>5810</v>
      </c>
      <c r="K24" s="24">
        <v>660</v>
      </c>
      <c r="L24" s="24">
        <v>49713</v>
      </c>
      <c r="M24" s="24">
        <v>25779</v>
      </c>
      <c r="N24" s="24">
        <v>8716</v>
      </c>
      <c r="O24" s="24">
        <v>990</v>
      </c>
      <c r="P24" s="24">
        <v>82857</v>
      </c>
      <c r="Q24" s="24">
        <v>42972</v>
      </c>
      <c r="R24" s="24">
        <v>14527</v>
      </c>
      <c r="S24" s="24">
        <v>1650</v>
      </c>
    </row>
    <row r="25" spans="1:19" ht="15.75">
      <c r="A25" s="4">
        <v>17</v>
      </c>
      <c r="B25" s="14">
        <v>670028</v>
      </c>
      <c r="C25" s="8" t="s">
        <v>21</v>
      </c>
      <c r="D25" s="23">
        <f t="shared" si="0"/>
        <v>56962</v>
      </c>
      <c r="E25" s="23">
        <f t="shared" si="1"/>
        <v>37323</v>
      </c>
      <c r="F25" s="23">
        <f t="shared" si="2"/>
        <v>7167</v>
      </c>
      <c r="G25" s="23">
        <f t="shared" si="3"/>
        <v>0</v>
      </c>
      <c r="H25" s="24">
        <v>11385</v>
      </c>
      <c r="I25" s="24">
        <v>7458</v>
      </c>
      <c r="J25" s="24">
        <v>1433</v>
      </c>
      <c r="K25" s="24">
        <v>0</v>
      </c>
      <c r="L25" s="24">
        <v>17090</v>
      </c>
      <c r="M25" s="24">
        <v>11199</v>
      </c>
      <c r="N25" s="24">
        <v>2150</v>
      </c>
      <c r="O25" s="24">
        <v>0</v>
      </c>
      <c r="P25" s="24">
        <v>28487</v>
      </c>
      <c r="Q25" s="24">
        <v>18666</v>
      </c>
      <c r="R25" s="24">
        <v>3584</v>
      </c>
      <c r="S25" s="24">
        <v>0</v>
      </c>
    </row>
    <row r="26" spans="1:19" ht="15.75">
      <c r="A26" s="4">
        <v>18</v>
      </c>
      <c r="B26" s="14">
        <v>670029</v>
      </c>
      <c r="C26" s="8" t="s">
        <v>82</v>
      </c>
      <c r="D26" s="23">
        <f t="shared" si="0"/>
        <v>155284</v>
      </c>
      <c r="E26" s="23">
        <f t="shared" si="1"/>
        <v>90220</v>
      </c>
      <c r="F26" s="23">
        <f t="shared" si="2"/>
        <v>22743</v>
      </c>
      <c r="G26" s="23">
        <f t="shared" si="3"/>
        <v>3600</v>
      </c>
      <c r="H26" s="24">
        <v>31048</v>
      </c>
      <c r="I26" s="24">
        <v>18039</v>
      </c>
      <c r="J26" s="24">
        <v>4548</v>
      </c>
      <c r="K26" s="24">
        <v>720</v>
      </c>
      <c r="L26" s="24">
        <v>46588</v>
      </c>
      <c r="M26" s="24">
        <v>27066</v>
      </c>
      <c r="N26" s="24">
        <v>6823</v>
      </c>
      <c r="O26" s="24">
        <v>1080</v>
      </c>
      <c r="P26" s="24">
        <v>77648</v>
      </c>
      <c r="Q26" s="24">
        <v>45115</v>
      </c>
      <c r="R26" s="24">
        <v>11372</v>
      </c>
      <c r="S26" s="24">
        <v>1800</v>
      </c>
    </row>
    <row r="27" spans="1:19" ht="15.75">
      <c r="A27" s="4">
        <v>19</v>
      </c>
      <c r="B27" s="14">
        <v>670030</v>
      </c>
      <c r="C27" s="8" t="s">
        <v>54</v>
      </c>
      <c r="D27" s="23">
        <f t="shared" si="0"/>
        <v>47655</v>
      </c>
      <c r="E27" s="23">
        <f t="shared" si="1"/>
        <v>30568</v>
      </c>
      <c r="F27" s="23">
        <f t="shared" si="2"/>
        <v>7303</v>
      </c>
      <c r="G27" s="23">
        <f t="shared" si="3"/>
        <v>0</v>
      </c>
      <c r="H27" s="24">
        <v>9527</v>
      </c>
      <c r="I27" s="24">
        <v>6110</v>
      </c>
      <c r="J27" s="24">
        <v>1460</v>
      </c>
      <c r="K27" s="24">
        <v>0</v>
      </c>
      <c r="L27" s="24">
        <v>14297</v>
      </c>
      <c r="M27" s="24">
        <v>9170</v>
      </c>
      <c r="N27" s="24">
        <v>2191</v>
      </c>
      <c r="O27" s="24">
        <v>0</v>
      </c>
      <c r="P27" s="24">
        <v>23831</v>
      </c>
      <c r="Q27" s="24">
        <v>15288</v>
      </c>
      <c r="R27" s="24">
        <v>3652</v>
      </c>
      <c r="S27" s="24">
        <v>0</v>
      </c>
    </row>
    <row r="28" spans="1:19" ht="15.75">
      <c r="A28" s="4">
        <v>20</v>
      </c>
      <c r="B28" s="14">
        <v>670033</v>
      </c>
      <c r="C28" s="8" t="s">
        <v>23</v>
      </c>
      <c r="D28" s="23">
        <f t="shared" si="0"/>
        <v>19995</v>
      </c>
      <c r="E28" s="23">
        <f t="shared" si="1"/>
        <v>16596</v>
      </c>
      <c r="F28" s="23">
        <f t="shared" si="2"/>
        <v>2929</v>
      </c>
      <c r="G28" s="23">
        <f t="shared" si="3"/>
        <v>0</v>
      </c>
      <c r="H28" s="24">
        <v>3994</v>
      </c>
      <c r="I28" s="24">
        <v>3314</v>
      </c>
      <c r="J28" s="24">
        <v>585</v>
      </c>
      <c r="K28" s="24">
        <v>0</v>
      </c>
      <c r="L28" s="24">
        <v>5999</v>
      </c>
      <c r="M28" s="24">
        <v>4980</v>
      </c>
      <c r="N28" s="24">
        <v>879</v>
      </c>
      <c r="O28" s="24">
        <v>0</v>
      </c>
      <c r="P28" s="24">
        <v>10002</v>
      </c>
      <c r="Q28" s="24">
        <v>8302</v>
      </c>
      <c r="R28" s="24">
        <v>1465</v>
      </c>
      <c r="S28" s="24">
        <v>0</v>
      </c>
    </row>
    <row r="29" spans="1:19" ht="15.75">
      <c r="A29" s="4">
        <v>21</v>
      </c>
      <c r="B29" s="14">
        <v>670036</v>
      </c>
      <c r="C29" s="8" t="s">
        <v>24</v>
      </c>
      <c r="D29" s="23">
        <f t="shared" si="0"/>
        <v>136038</v>
      </c>
      <c r="E29" s="23">
        <f t="shared" si="1"/>
        <v>83041</v>
      </c>
      <c r="F29" s="23">
        <f t="shared" si="2"/>
        <v>23658</v>
      </c>
      <c r="G29" s="23">
        <f t="shared" si="3"/>
        <v>2200</v>
      </c>
      <c r="H29" s="24">
        <v>27202</v>
      </c>
      <c r="I29" s="24">
        <v>16601</v>
      </c>
      <c r="J29" s="24">
        <v>4732</v>
      </c>
      <c r="K29" s="24">
        <v>440</v>
      </c>
      <c r="L29" s="24">
        <v>40810</v>
      </c>
      <c r="M29" s="24">
        <v>24914</v>
      </c>
      <c r="N29" s="24">
        <v>7097</v>
      </c>
      <c r="O29" s="24">
        <v>660</v>
      </c>
      <c r="P29" s="24">
        <v>68026</v>
      </c>
      <c r="Q29" s="24">
        <v>41526</v>
      </c>
      <c r="R29" s="24">
        <v>11829</v>
      </c>
      <c r="S29" s="24">
        <v>1100</v>
      </c>
    </row>
    <row r="30" spans="1:19" ht="15.75">
      <c r="A30" s="4">
        <v>22</v>
      </c>
      <c r="B30" s="14">
        <v>670045</v>
      </c>
      <c r="C30" s="8" t="s">
        <v>74</v>
      </c>
      <c r="D30" s="23">
        <f t="shared" si="0"/>
        <v>606176</v>
      </c>
      <c r="E30" s="23">
        <f t="shared" si="1"/>
        <v>362872</v>
      </c>
      <c r="F30" s="23">
        <f t="shared" si="2"/>
        <v>101490</v>
      </c>
      <c r="G30" s="23">
        <f t="shared" si="3"/>
        <v>0</v>
      </c>
      <c r="H30" s="24">
        <v>121226</v>
      </c>
      <c r="I30" s="24">
        <v>72567</v>
      </c>
      <c r="J30" s="24">
        <v>20298</v>
      </c>
      <c r="K30" s="24">
        <v>0</v>
      </c>
      <c r="L30" s="24">
        <v>181854</v>
      </c>
      <c r="M30" s="24">
        <v>108864</v>
      </c>
      <c r="N30" s="24">
        <v>30447</v>
      </c>
      <c r="O30" s="24">
        <v>0</v>
      </c>
      <c r="P30" s="24">
        <v>303096</v>
      </c>
      <c r="Q30" s="24">
        <v>181441</v>
      </c>
      <c r="R30" s="24">
        <v>50745</v>
      </c>
      <c r="S30" s="24">
        <v>0</v>
      </c>
    </row>
    <row r="31" spans="1:19" ht="15.75">
      <c r="A31" s="4">
        <v>23</v>
      </c>
      <c r="B31" s="14">
        <v>670048</v>
      </c>
      <c r="C31" s="8" t="s">
        <v>58</v>
      </c>
      <c r="D31" s="23">
        <f t="shared" si="0"/>
        <v>118282</v>
      </c>
      <c r="E31" s="23">
        <f t="shared" si="1"/>
        <v>74643</v>
      </c>
      <c r="F31" s="23">
        <f t="shared" si="2"/>
        <v>6473</v>
      </c>
      <c r="G31" s="23">
        <f t="shared" si="3"/>
        <v>6473</v>
      </c>
      <c r="H31" s="24">
        <v>23647</v>
      </c>
      <c r="I31" s="24">
        <v>14923</v>
      </c>
      <c r="J31" s="24">
        <v>1294</v>
      </c>
      <c r="K31" s="24">
        <v>1294</v>
      </c>
      <c r="L31" s="24">
        <v>35487</v>
      </c>
      <c r="M31" s="24">
        <v>22395</v>
      </c>
      <c r="N31" s="24">
        <v>1942</v>
      </c>
      <c r="O31" s="24">
        <v>1942</v>
      </c>
      <c r="P31" s="24">
        <v>59148</v>
      </c>
      <c r="Q31" s="24">
        <v>37325</v>
      </c>
      <c r="R31" s="24">
        <v>3237</v>
      </c>
      <c r="S31" s="24">
        <v>3237</v>
      </c>
    </row>
    <row r="32" spans="1:19" ht="15.75">
      <c r="A32" s="4">
        <v>24</v>
      </c>
      <c r="B32" s="14">
        <v>670050</v>
      </c>
      <c r="C32" s="8" t="s">
        <v>13</v>
      </c>
      <c r="D32" s="23">
        <f t="shared" si="0"/>
        <v>0</v>
      </c>
      <c r="E32" s="23">
        <f t="shared" si="1"/>
        <v>170</v>
      </c>
      <c r="F32" s="23">
        <f t="shared" si="2"/>
        <v>0</v>
      </c>
      <c r="G32" s="23">
        <f t="shared" si="3"/>
        <v>0</v>
      </c>
      <c r="H32" s="24">
        <v>0</v>
      </c>
      <c r="I32" s="24">
        <v>34</v>
      </c>
      <c r="J32" s="24">
        <v>0</v>
      </c>
      <c r="K32" s="24">
        <v>0</v>
      </c>
      <c r="L32" s="24">
        <v>0</v>
      </c>
      <c r="M32" s="24">
        <v>51</v>
      </c>
      <c r="N32" s="24">
        <v>0</v>
      </c>
      <c r="O32" s="24">
        <v>0</v>
      </c>
      <c r="P32" s="24">
        <v>0</v>
      </c>
      <c r="Q32" s="24">
        <v>85</v>
      </c>
      <c r="R32" s="24">
        <v>0</v>
      </c>
      <c r="S32" s="24">
        <v>0</v>
      </c>
    </row>
    <row r="33" spans="1:19" ht="15.75">
      <c r="A33" s="4">
        <v>25</v>
      </c>
      <c r="B33" s="14">
        <v>670052</v>
      </c>
      <c r="C33" s="8" t="s">
        <v>49</v>
      </c>
      <c r="D33" s="23">
        <f t="shared" si="0"/>
        <v>293217</v>
      </c>
      <c r="E33" s="23">
        <f t="shared" si="1"/>
        <v>140190</v>
      </c>
      <c r="F33" s="23">
        <f t="shared" si="2"/>
        <v>28105</v>
      </c>
      <c r="G33" s="23">
        <f t="shared" si="3"/>
        <v>0</v>
      </c>
      <c r="H33" s="24">
        <v>58638</v>
      </c>
      <c r="I33" s="24">
        <v>28035</v>
      </c>
      <c r="J33" s="24">
        <v>5620</v>
      </c>
      <c r="K33" s="24">
        <v>0</v>
      </c>
      <c r="L33" s="24">
        <v>87966</v>
      </c>
      <c r="M33" s="24">
        <v>42057</v>
      </c>
      <c r="N33" s="24">
        <v>8432</v>
      </c>
      <c r="O33" s="24">
        <v>0</v>
      </c>
      <c r="P33" s="24">
        <v>146613</v>
      </c>
      <c r="Q33" s="24">
        <v>70098</v>
      </c>
      <c r="R33" s="24">
        <v>14053</v>
      </c>
      <c r="S33" s="24">
        <v>0</v>
      </c>
    </row>
    <row r="34" spans="1:19" ht="15.75">
      <c r="A34" s="4">
        <v>26</v>
      </c>
      <c r="B34" s="14">
        <v>670053</v>
      </c>
      <c r="C34" s="8" t="s">
        <v>22</v>
      </c>
      <c r="D34" s="23">
        <f t="shared" si="0"/>
        <v>92227</v>
      </c>
      <c r="E34" s="23">
        <f t="shared" si="1"/>
        <v>57404</v>
      </c>
      <c r="F34" s="23">
        <f t="shared" si="2"/>
        <v>17119</v>
      </c>
      <c r="G34" s="23">
        <f t="shared" si="3"/>
        <v>0</v>
      </c>
      <c r="H34" s="24">
        <v>18442</v>
      </c>
      <c r="I34" s="24">
        <v>11477</v>
      </c>
      <c r="J34" s="24">
        <v>3423</v>
      </c>
      <c r="K34" s="24">
        <v>0</v>
      </c>
      <c r="L34" s="24">
        <v>27667</v>
      </c>
      <c r="M34" s="24">
        <v>17222</v>
      </c>
      <c r="N34" s="24">
        <v>5136</v>
      </c>
      <c r="O34" s="24">
        <v>0</v>
      </c>
      <c r="P34" s="24">
        <v>46118</v>
      </c>
      <c r="Q34" s="24">
        <v>28705</v>
      </c>
      <c r="R34" s="24">
        <v>8560</v>
      </c>
      <c r="S34" s="24">
        <v>0</v>
      </c>
    </row>
    <row r="35" spans="1:19" ht="15.75">
      <c r="A35" s="4">
        <v>27</v>
      </c>
      <c r="B35" s="14">
        <v>670054</v>
      </c>
      <c r="C35" s="8" t="s">
        <v>12</v>
      </c>
      <c r="D35" s="23">
        <f t="shared" si="0"/>
        <v>64625</v>
      </c>
      <c r="E35" s="23">
        <f t="shared" si="1"/>
        <v>800</v>
      </c>
      <c r="F35" s="23">
        <f t="shared" si="2"/>
        <v>53744</v>
      </c>
      <c r="G35" s="23">
        <f t="shared" si="3"/>
        <v>15975</v>
      </c>
      <c r="H35" s="24">
        <v>12924</v>
      </c>
      <c r="I35" s="24">
        <v>160</v>
      </c>
      <c r="J35" s="24">
        <v>10749</v>
      </c>
      <c r="K35" s="24">
        <v>3195</v>
      </c>
      <c r="L35" s="24">
        <v>19388</v>
      </c>
      <c r="M35" s="24">
        <v>240</v>
      </c>
      <c r="N35" s="24">
        <v>16123</v>
      </c>
      <c r="O35" s="24">
        <v>4793</v>
      </c>
      <c r="P35" s="24">
        <v>32313</v>
      </c>
      <c r="Q35" s="24">
        <v>400</v>
      </c>
      <c r="R35" s="24">
        <v>26872</v>
      </c>
      <c r="S35" s="24">
        <v>7987</v>
      </c>
    </row>
    <row r="36" spans="1:19" ht="15.75">
      <c r="A36" s="4">
        <v>28</v>
      </c>
      <c r="B36" s="13">
        <v>670055</v>
      </c>
      <c r="C36" s="8" t="s">
        <v>44</v>
      </c>
      <c r="D36" s="23">
        <f t="shared" si="0"/>
        <v>2228</v>
      </c>
      <c r="E36" s="23">
        <f t="shared" si="1"/>
        <v>1327</v>
      </c>
      <c r="F36" s="23">
        <f t="shared" si="2"/>
        <v>0</v>
      </c>
      <c r="G36" s="23">
        <f t="shared" si="3"/>
        <v>0</v>
      </c>
      <c r="H36" s="24">
        <v>441</v>
      </c>
      <c r="I36" s="24">
        <v>262</v>
      </c>
      <c r="J36" s="24">
        <v>0</v>
      </c>
      <c r="K36" s="24">
        <v>0</v>
      </c>
      <c r="L36" s="24">
        <v>670</v>
      </c>
      <c r="M36" s="24">
        <v>400</v>
      </c>
      <c r="N36" s="24">
        <v>0</v>
      </c>
      <c r="O36" s="24">
        <v>0</v>
      </c>
      <c r="P36" s="24">
        <v>1117</v>
      </c>
      <c r="Q36" s="24">
        <v>665</v>
      </c>
      <c r="R36" s="24">
        <v>0</v>
      </c>
      <c r="S36" s="24">
        <v>0</v>
      </c>
    </row>
    <row r="37" spans="1:19" ht="15.75">
      <c r="A37" s="4">
        <v>29</v>
      </c>
      <c r="B37" s="14">
        <v>670056</v>
      </c>
      <c r="C37" s="8" t="s">
        <v>45</v>
      </c>
      <c r="D37" s="23">
        <f t="shared" si="0"/>
        <v>2898</v>
      </c>
      <c r="E37" s="23">
        <f t="shared" si="1"/>
        <v>3543</v>
      </c>
      <c r="F37" s="23">
        <f t="shared" si="2"/>
        <v>0</v>
      </c>
      <c r="G37" s="23">
        <f t="shared" si="3"/>
        <v>0</v>
      </c>
      <c r="H37" s="24">
        <v>577</v>
      </c>
      <c r="I37" s="24">
        <v>707</v>
      </c>
      <c r="J37" s="24">
        <v>0</v>
      </c>
      <c r="K37" s="24">
        <v>0</v>
      </c>
      <c r="L37" s="24">
        <v>870</v>
      </c>
      <c r="M37" s="24">
        <v>1063</v>
      </c>
      <c r="N37" s="24">
        <v>0</v>
      </c>
      <c r="O37" s="24">
        <v>0</v>
      </c>
      <c r="P37" s="24">
        <v>1451</v>
      </c>
      <c r="Q37" s="24">
        <v>1773</v>
      </c>
      <c r="R37" s="24">
        <v>0</v>
      </c>
      <c r="S37" s="24">
        <v>0</v>
      </c>
    </row>
    <row r="38" spans="1:19" ht="15.75">
      <c r="A38" s="4">
        <v>30</v>
      </c>
      <c r="B38" s="14">
        <v>670057</v>
      </c>
      <c r="C38" s="8" t="s">
        <v>34</v>
      </c>
      <c r="D38" s="23">
        <f t="shared" si="0"/>
        <v>67675</v>
      </c>
      <c r="E38" s="23">
        <f t="shared" si="1"/>
        <v>35197</v>
      </c>
      <c r="F38" s="23">
        <f t="shared" si="2"/>
        <v>9522</v>
      </c>
      <c r="G38" s="23">
        <f t="shared" si="3"/>
        <v>2200</v>
      </c>
      <c r="H38" s="24">
        <v>13531</v>
      </c>
      <c r="I38" s="24">
        <v>7034</v>
      </c>
      <c r="J38" s="24">
        <v>1904</v>
      </c>
      <c r="K38" s="24">
        <v>440</v>
      </c>
      <c r="L38" s="24">
        <v>20303</v>
      </c>
      <c r="M38" s="24">
        <v>10559</v>
      </c>
      <c r="N38" s="24">
        <v>2857</v>
      </c>
      <c r="O38" s="24">
        <v>660</v>
      </c>
      <c r="P38" s="24">
        <v>33841</v>
      </c>
      <c r="Q38" s="24">
        <v>17604</v>
      </c>
      <c r="R38" s="24">
        <v>4761</v>
      </c>
      <c r="S38" s="24">
        <v>1100</v>
      </c>
    </row>
    <row r="39" spans="1:19" ht="15.75">
      <c r="A39" s="4">
        <v>31</v>
      </c>
      <c r="B39" s="14">
        <v>670059</v>
      </c>
      <c r="C39" s="8" t="s">
        <v>10</v>
      </c>
      <c r="D39" s="23">
        <f t="shared" si="0"/>
        <v>28865</v>
      </c>
      <c r="E39" s="23">
        <f t="shared" si="1"/>
        <v>600</v>
      </c>
      <c r="F39" s="23">
        <f t="shared" si="2"/>
        <v>0</v>
      </c>
      <c r="G39" s="23">
        <f t="shared" si="3"/>
        <v>0</v>
      </c>
      <c r="H39" s="24">
        <v>5770</v>
      </c>
      <c r="I39" s="24">
        <v>120</v>
      </c>
      <c r="J39" s="24">
        <v>0</v>
      </c>
      <c r="K39" s="24">
        <v>0</v>
      </c>
      <c r="L39" s="24">
        <v>8661</v>
      </c>
      <c r="M39" s="24">
        <v>180</v>
      </c>
      <c r="N39" s="24">
        <v>0</v>
      </c>
      <c r="O39" s="24">
        <v>0</v>
      </c>
      <c r="P39" s="24">
        <v>14434</v>
      </c>
      <c r="Q39" s="24">
        <v>300</v>
      </c>
      <c r="R39" s="24">
        <v>0</v>
      </c>
      <c r="S39" s="24">
        <v>0</v>
      </c>
    </row>
    <row r="40" spans="1:19" ht="15.75">
      <c r="A40" s="4">
        <v>32</v>
      </c>
      <c r="B40" s="13">
        <v>670063</v>
      </c>
      <c r="C40" s="8" t="s">
        <v>59</v>
      </c>
      <c r="D40" s="23">
        <f t="shared" si="0"/>
        <v>0</v>
      </c>
      <c r="E40" s="23">
        <f t="shared" si="1"/>
        <v>0</v>
      </c>
      <c r="F40" s="23">
        <f t="shared" si="2"/>
        <v>0</v>
      </c>
      <c r="G40" s="23">
        <f t="shared" si="3"/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</row>
    <row r="41" spans="1:19" ht="15.75">
      <c r="A41" s="4">
        <v>33</v>
      </c>
      <c r="B41" s="14">
        <v>670065</v>
      </c>
      <c r="C41" s="8" t="s">
        <v>25</v>
      </c>
      <c r="D41" s="23">
        <f t="shared" si="0"/>
        <v>643</v>
      </c>
      <c r="E41" s="23">
        <f t="shared" si="1"/>
        <v>230</v>
      </c>
      <c r="F41" s="23">
        <f t="shared" si="2"/>
        <v>0</v>
      </c>
      <c r="G41" s="23">
        <f t="shared" si="3"/>
        <v>0</v>
      </c>
      <c r="H41" s="24">
        <v>128</v>
      </c>
      <c r="I41" s="24">
        <v>46</v>
      </c>
      <c r="J41" s="24">
        <v>0</v>
      </c>
      <c r="K41" s="24">
        <v>0</v>
      </c>
      <c r="L41" s="24">
        <v>193</v>
      </c>
      <c r="M41" s="24">
        <v>69</v>
      </c>
      <c r="N41" s="24">
        <v>0</v>
      </c>
      <c r="O41" s="24">
        <v>0</v>
      </c>
      <c r="P41" s="24">
        <v>322</v>
      </c>
      <c r="Q41" s="24">
        <v>115</v>
      </c>
      <c r="R41" s="24">
        <v>0</v>
      </c>
      <c r="S41" s="24">
        <v>0</v>
      </c>
    </row>
    <row r="42" spans="1:19" ht="15.75">
      <c r="A42" s="4">
        <v>34</v>
      </c>
      <c r="B42" s="13">
        <v>670066</v>
      </c>
      <c r="C42" s="8" t="s">
        <v>11</v>
      </c>
      <c r="D42" s="23">
        <f t="shared" ref="D42:D70" si="4">H42+L42+P42</f>
        <v>0</v>
      </c>
      <c r="E42" s="23">
        <f t="shared" ref="E42:E70" si="5">I42+M42+Q42</f>
        <v>0</v>
      </c>
      <c r="F42" s="23">
        <f t="shared" ref="F42:F70" si="6">J42+N42+R42</f>
        <v>0</v>
      </c>
      <c r="G42" s="23">
        <f t="shared" si="3"/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</row>
    <row r="43" spans="1:19" ht="15.75">
      <c r="A43" s="4">
        <v>35</v>
      </c>
      <c r="B43" s="14">
        <v>670067</v>
      </c>
      <c r="C43" s="8" t="s">
        <v>46</v>
      </c>
      <c r="D43" s="23">
        <f t="shared" si="4"/>
        <v>20250</v>
      </c>
      <c r="E43" s="23">
        <f t="shared" si="5"/>
        <v>425</v>
      </c>
      <c r="F43" s="23">
        <f t="shared" si="6"/>
        <v>0</v>
      </c>
      <c r="G43" s="23">
        <f t="shared" si="3"/>
        <v>0</v>
      </c>
      <c r="H43" s="24">
        <v>4050</v>
      </c>
      <c r="I43" s="24">
        <v>84</v>
      </c>
      <c r="J43" s="24">
        <v>0</v>
      </c>
      <c r="K43" s="24">
        <v>0</v>
      </c>
      <c r="L43" s="24">
        <v>6075</v>
      </c>
      <c r="M43" s="24">
        <v>128</v>
      </c>
      <c r="N43" s="24">
        <v>0</v>
      </c>
      <c r="O43" s="24">
        <v>0</v>
      </c>
      <c r="P43" s="24">
        <v>10125</v>
      </c>
      <c r="Q43" s="24">
        <v>213</v>
      </c>
      <c r="R43" s="24">
        <v>0</v>
      </c>
      <c r="S43" s="24">
        <v>0</v>
      </c>
    </row>
    <row r="44" spans="1:19" ht="15.75">
      <c r="A44" s="4">
        <v>36</v>
      </c>
      <c r="B44" s="25">
        <v>670070</v>
      </c>
      <c r="C44" s="16" t="s">
        <v>26</v>
      </c>
      <c r="D44" s="23">
        <f t="shared" si="4"/>
        <v>2787</v>
      </c>
      <c r="E44" s="23">
        <f t="shared" si="5"/>
        <v>1845</v>
      </c>
      <c r="F44" s="23">
        <f t="shared" si="6"/>
        <v>0</v>
      </c>
      <c r="G44" s="23">
        <f t="shared" si="3"/>
        <v>0</v>
      </c>
      <c r="H44" s="24">
        <v>556</v>
      </c>
      <c r="I44" s="24">
        <v>368</v>
      </c>
      <c r="J44" s="24">
        <v>0</v>
      </c>
      <c r="K44" s="24">
        <v>0</v>
      </c>
      <c r="L44" s="24">
        <v>837</v>
      </c>
      <c r="M44" s="24">
        <v>554</v>
      </c>
      <c r="N44" s="24">
        <v>0</v>
      </c>
      <c r="O44" s="24">
        <v>0</v>
      </c>
      <c r="P44" s="24">
        <v>1394</v>
      </c>
      <c r="Q44" s="24">
        <v>923</v>
      </c>
      <c r="R44" s="24">
        <v>0</v>
      </c>
      <c r="S44" s="24">
        <v>0</v>
      </c>
    </row>
    <row r="45" spans="1:19" ht="15.75">
      <c r="A45" s="4">
        <v>37</v>
      </c>
      <c r="B45" s="25">
        <v>670072</v>
      </c>
      <c r="C45" s="8" t="s">
        <v>30</v>
      </c>
      <c r="D45" s="23">
        <f t="shared" si="4"/>
        <v>0</v>
      </c>
      <c r="E45" s="23">
        <f t="shared" si="5"/>
        <v>0</v>
      </c>
      <c r="F45" s="23">
        <f t="shared" si="6"/>
        <v>0</v>
      </c>
      <c r="G45" s="23">
        <f t="shared" si="3"/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</row>
    <row r="46" spans="1:19" ht="15.75">
      <c r="A46" s="4">
        <v>38</v>
      </c>
      <c r="B46" s="17">
        <v>670081</v>
      </c>
      <c r="C46" s="6" t="s">
        <v>60</v>
      </c>
      <c r="D46" s="23">
        <f t="shared" si="4"/>
        <v>2100</v>
      </c>
      <c r="E46" s="23">
        <f t="shared" si="5"/>
        <v>3740</v>
      </c>
      <c r="F46" s="23">
        <f t="shared" si="6"/>
        <v>0</v>
      </c>
      <c r="G46" s="23">
        <f t="shared" si="3"/>
        <v>0</v>
      </c>
      <c r="H46" s="24">
        <v>420</v>
      </c>
      <c r="I46" s="24">
        <v>747</v>
      </c>
      <c r="J46" s="24">
        <v>0</v>
      </c>
      <c r="K46" s="24">
        <v>0</v>
      </c>
      <c r="L46" s="24">
        <v>630</v>
      </c>
      <c r="M46" s="24">
        <v>1122</v>
      </c>
      <c r="N46" s="24">
        <v>0</v>
      </c>
      <c r="O46" s="24">
        <v>0</v>
      </c>
      <c r="P46" s="24">
        <v>1050</v>
      </c>
      <c r="Q46" s="24">
        <v>1871</v>
      </c>
      <c r="R46" s="24">
        <v>0</v>
      </c>
      <c r="S46" s="24">
        <v>0</v>
      </c>
    </row>
    <row r="47" spans="1:19" ht="15.75">
      <c r="A47" s="4">
        <v>39</v>
      </c>
      <c r="B47" s="14">
        <v>670082</v>
      </c>
      <c r="C47" s="6" t="s">
        <v>29</v>
      </c>
      <c r="D47" s="23">
        <f t="shared" si="4"/>
        <v>0</v>
      </c>
      <c r="E47" s="23">
        <f t="shared" si="5"/>
        <v>0</v>
      </c>
      <c r="F47" s="23">
        <f t="shared" si="6"/>
        <v>0</v>
      </c>
      <c r="G47" s="23">
        <f t="shared" si="3"/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</row>
    <row r="48" spans="1:19" ht="15.75">
      <c r="A48" s="4">
        <v>40</v>
      </c>
      <c r="B48" s="13">
        <v>670084</v>
      </c>
      <c r="C48" s="8" t="s">
        <v>27</v>
      </c>
      <c r="D48" s="23">
        <f t="shared" si="4"/>
        <v>50</v>
      </c>
      <c r="E48" s="23">
        <f t="shared" si="5"/>
        <v>0</v>
      </c>
      <c r="F48" s="23">
        <f t="shared" si="6"/>
        <v>0</v>
      </c>
      <c r="G48" s="23">
        <f t="shared" si="3"/>
        <v>0</v>
      </c>
      <c r="H48" s="24">
        <v>10</v>
      </c>
      <c r="I48" s="24">
        <v>0</v>
      </c>
      <c r="J48" s="24">
        <v>0</v>
      </c>
      <c r="K48" s="24">
        <v>0</v>
      </c>
      <c r="L48" s="24">
        <v>15</v>
      </c>
      <c r="M48" s="24">
        <v>0</v>
      </c>
      <c r="N48" s="24">
        <v>0</v>
      </c>
      <c r="O48" s="24">
        <v>0</v>
      </c>
      <c r="P48" s="24">
        <v>25</v>
      </c>
      <c r="Q48" s="24">
        <v>0</v>
      </c>
      <c r="R48" s="24">
        <v>0</v>
      </c>
      <c r="S48" s="24">
        <v>0</v>
      </c>
    </row>
    <row r="49" spans="1:19" ht="15.75">
      <c r="A49" s="4">
        <v>41</v>
      </c>
      <c r="B49" s="14">
        <v>670090</v>
      </c>
      <c r="C49" s="8" t="s">
        <v>47</v>
      </c>
      <c r="D49" s="23">
        <f t="shared" si="4"/>
        <v>10</v>
      </c>
      <c r="E49" s="23">
        <f t="shared" si="5"/>
        <v>0</v>
      </c>
      <c r="F49" s="23">
        <f t="shared" si="6"/>
        <v>0</v>
      </c>
      <c r="G49" s="23">
        <f t="shared" si="3"/>
        <v>0</v>
      </c>
      <c r="H49" s="24">
        <v>2</v>
      </c>
      <c r="I49" s="24">
        <v>0</v>
      </c>
      <c r="J49" s="24">
        <v>0</v>
      </c>
      <c r="K49" s="24">
        <v>0</v>
      </c>
      <c r="L49" s="24">
        <v>3</v>
      </c>
      <c r="M49" s="24">
        <v>0</v>
      </c>
      <c r="N49" s="24">
        <v>0</v>
      </c>
      <c r="O49" s="24">
        <v>0</v>
      </c>
      <c r="P49" s="24">
        <v>5</v>
      </c>
      <c r="Q49" s="24">
        <v>0</v>
      </c>
      <c r="R49" s="24">
        <v>0</v>
      </c>
      <c r="S49" s="24">
        <v>0</v>
      </c>
    </row>
    <row r="50" spans="1:19" ht="15.75">
      <c r="A50" s="4">
        <v>42</v>
      </c>
      <c r="B50" s="14">
        <v>670097</v>
      </c>
      <c r="C50" s="8" t="s">
        <v>28</v>
      </c>
      <c r="D50" s="23">
        <f t="shared" si="4"/>
        <v>1673</v>
      </c>
      <c r="E50" s="23">
        <f t="shared" si="5"/>
        <v>1568</v>
      </c>
      <c r="F50" s="23">
        <f t="shared" si="6"/>
        <v>0</v>
      </c>
      <c r="G50" s="23">
        <f t="shared" si="3"/>
        <v>0</v>
      </c>
      <c r="H50" s="24">
        <v>334</v>
      </c>
      <c r="I50" s="24">
        <v>312</v>
      </c>
      <c r="J50" s="24">
        <v>0</v>
      </c>
      <c r="K50" s="24">
        <v>0</v>
      </c>
      <c r="L50" s="24">
        <v>502</v>
      </c>
      <c r="M50" s="24">
        <v>471</v>
      </c>
      <c r="N50" s="24">
        <v>0</v>
      </c>
      <c r="O50" s="24">
        <v>0</v>
      </c>
      <c r="P50" s="24">
        <v>837</v>
      </c>
      <c r="Q50" s="24">
        <v>785</v>
      </c>
      <c r="R50" s="24">
        <v>0</v>
      </c>
      <c r="S50" s="24">
        <v>0</v>
      </c>
    </row>
    <row r="51" spans="1:19" ht="15.75">
      <c r="A51" s="4">
        <v>43</v>
      </c>
      <c r="B51" s="14">
        <v>670099</v>
      </c>
      <c r="C51" s="8" t="s">
        <v>71</v>
      </c>
      <c r="D51" s="23">
        <f t="shared" si="4"/>
        <v>29635</v>
      </c>
      <c r="E51" s="23">
        <f t="shared" si="5"/>
        <v>19549</v>
      </c>
      <c r="F51" s="23">
        <f t="shared" si="6"/>
        <v>9113</v>
      </c>
      <c r="G51" s="23">
        <f t="shared" si="3"/>
        <v>0</v>
      </c>
      <c r="H51" s="24">
        <v>5924</v>
      </c>
      <c r="I51" s="24">
        <v>3908</v>
      </c>
      <c r="J51" s="24">
        <v>1822</v>
      </c>
      <c r="K51" s="24">
        <v>0</v>
      </c>
      <c r="L51" s="24">
        <v>8891</v>
      </c>
      <c r="M51" s="24">
        <v>5865</v>
      </c>
      <c r="N51" s="24">
        <v>2734</v>
      </c>
      <c r="O51" s="24">
        <v>0</v>
      </c>
      <c r="P51" s="24">
        <v>14820</v>
      </c>
      <c r="Q51" s="24">
        <v>9776</v>
      </c>
      <c r="R51" s="24">
        <v>4557</v>
      </c>
      <c r="S51" s="24">
        <v>0</v>
      </c>
    </row>
    <row r="52" spans="1:19" ht="15.75">
      <c r="A52" s="4">
        <v>44</v>
      </c>
      <c r="B52" s="13">
        <v>670109</v>
      </c>
      <c r="C52" s="6" t="s">
        <v>75</v>
      </c>
      <c r="D52" s="23">
        <f t="shared" si="4"/>
        <v>0</v>
      </c>
      <c r="E52" s="23">
        <f t="shared" si="5"/>
        <v>0</v>
      </c>
      <c r="F52" s="23">
        <f t="shared" si="6"/>
        <v>0</v>
      </c>
      <c r="G52" s="23">
        <f t="shared" si="3"/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</row>
    <row r="53" spans="1:19" ht="15.75">
      <c r="A53" s="4">
        <v>45</v>
      </c>
      <c r="B53" s="25">
        <v>670123</v>
      </c>
      <c r="C53" s="6" t="s">
        <v>50</v>
      </c>
      <c r="D53" s="23">
        <f t="shared" si="4"/>
        <v>0</v>
      </c>
      <c r="E53" s="23">
        <f t="shared" si="5"/>
        <v>0</v>
      </c>
      <c r="F53" s="23">
        <f t="shared" si="6"/>
        <v>0</v>
      </c>
      <c r="G53" s="23">
        <f t="shared" si="3"/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</row>
    <row r="54" spans="1:19" ht="15.75">
      <c r="A54" s="4">
        <v>46</v>
      </c>
      <c r="B54" s="18">
        <v>670125</v>
      </c>
      <c r="C54" s="6" t="s">
        <v>40</v>
      </c>
      <c r="D54" s="23">
        <f t="shared" si="4"/>
        <v>0</v>
      </c>
      <c r="E54" s="23">
        <f t="shared" si="5"/>
        <v>0</v>
      </c>
      <c r="F54" s="23">
        <f t="shared" si="6"/>
        <v>0</v>
      </c>
      <c r="G54" s="23">
        <f t="shared" si="3"/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</row>
    <row r="55" spans="1:19" ht="15.75">
      <c r="A55" s="4">
        <v>47</v>
      </c>
      <c r="B55" s="25">
        <v>670129</v>
      </c>
      <c r="C55" s="6" t="s">
        <v>41</v>
      </c>
      <c r="D55" s="23">
        <f t="shared" si="4"/>
        <v>0</v>
      </c>
      <c r="E55" s="23">
        <f t="shared" si="5"/>
        <v>0</v>
      </c>
      <c r="F55" s="23">
        <f t="shared" si="6"/>
        <v>0</v>
      </c>
      <c r="G55" s="23">
        <f t="shared" si="3"/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</row>
    <row r="56" spans="1:19" ht="15.75">
      <c r="A56" s="4">
        <v>48</v>
      </c>
      <c r="B56" s="25">
        <v>670136</v>
      </c>
      <c r="C56" s="6" t="s">
        <v>61</v>
      </c>
      <c r="D56" s="23">
        <f t="shared" si="4"/>
        <v>389</v>
      </c>
      <c r="E56" s="23">
        <f t="shared" si="5"/>
        <v>241</v>
      </c>
      <c r="F56" s="23">
        <f t="shared" si="6"/>
        <v>210</v>
      </c>
      <c r="G56" s="23">
        <f t="shared" si="3"/>
        <v>0</v>
      </c>
      <c r="H56" s="24">
        <v>73</v>
      </c>
      <c r="I56" s="24">
        <v>49</v>
      </c>
      <c r="J56" s="24">
        <v>42</v>
      </c>
      <c r="K56" s="24">
        <v>0</v>
      </c>
      <c r="L56" s="24">
        <v>118</v>
      </c>
      <c r="M56" s="24">
        <v>71</v>
      </c>
      <c r="N56" s="24">
        <v>63</v>
      </c>
      <c r="O56" s="24">
        <v>0</v>
      </c>
      <c r="P56" s="24">
        <v>198</v>
      </c>
      <c r="Q56" s="24">
        <v>121</v>
      </c>
      <c r="R56" s="24">
        <v>105</v>
      </c>
      <c r="S56" s="24">
        <v>0</v>
      </c>
    </row>
    <row r="57" spans="1:19" ht="15.75">
      <c r="A57" s="4">
        <v>49</v>
      </c>
      <c r="B57" s="25">
        <v>670139</v>
      </c>
      <c r="C57" s="6" t="s">
        <v>62</v>
      </c>
      <c r="D57" s="23">
        <f t="shared" si="4"/>
        <v>0</v>
      </c>
      <c r="E57" s="23">
        <f t="shared" si="5"/>
        <v>0</v>
      </c>
      <c r="F57" s="23">
        <f t="shared" si="6"/>
        <v>0</v>
      </c>
      <c r="G57" s="23">
        <f t="shared" si="3"/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</row>
    <row r="58" spans="1:19" ht="15.75">
      <c r="A58" s="4">
        <v>50</v>
      </c>
      <c r="B58" s="19">
        <v>670141</v>
      </c>
      <c r="C58" s="6" t="s">
        <v>63</v>
      </c>
      <c r="D58" s="23">
        <f t="shared" si="4"/>
        <v>0</v>
      </c>
      <c r="E58" s="23">
        <f t="shared" si="5"/>
        <v>0</v>
      </c>
      <c r="F58" s="23">
        <f t="shared" si="6"/>
        <v>0</v>
      </c>
      <c r="G58" s="23">
        <f t="shared" si="3"/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</row>
    <row r="59" spans="1:19" ht="15.75">
      <c r="A59" s="4">
        <v>51</v>
      </c>
      <c r="B59" s="13">
        <v>670145</v>
      </c>
      <c r="C59" s="8" t="s">
        <v>64</v>
      </c>
      <c r="D59" s="23">
        <f t="shared" si="4"/>
        <v>0</v>
      </c>
      <c r="E59" s="23">
        <f t="shared" si="5"/>
        <v>0</v>
      </c>
      <c r="F59" s="23">
        <f t="shared" si="6"/>
        <v>0</v>
      </c>
      <c r="G59" s="23">
        <f t="shared" si="3"/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</row>
    <row r="60" spans="1:19" ht="31.5">
      <c r="A60" s="4">
        <v>52</v>
      </c>
      <c r="B60" s="13">
        <v>670146</v>
      </c>
      <c r="C60" s="8" t="s">
        <v>76</v>
      </c>
      <c r="D60" s="23">
        <f t="shared" si="4"/>
        <v>0</v>
      </c>
      <c r="E60" s="23">
        <f t="shared" si="5"/>
        <v>0</v>
      </c>
      <c r="F60" s="23">
        <f t="shared" si="6"/>
        <v>0</v>
      </c>
      <c r="G60" s="23">
        <f t="shared" si="3"/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</row>
    <row r="61" spans="1:19" ht="15.75">
      <c r="A61" s="4">
        <v>53</v>
      </c>
      <c r="B61" s="13">
        <v>670147</v>
      </c>
      <c r="C61" s="8" t="s">
        <v>65</v>
      </c>
      <c r="D61" s="23">
        <f t="shared" si="4"/>
        <v>0</v>
      </c>
      <c r="E61" s="23">
        <f t="shared" si="5"/>
        <v>0</v>
      </c>
      <c r="F61" s="23">
        <f t="shared" si="6"/>
        <v>0</v>
      </c>
      <c r="G61" s="23">
        <f t="shared" si="3"/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</row>
    <row r="62" spans="1:19" ht="15.75">
      <c r="A62" s="4">
        <v>54</v>
      </c>
      <c r="B62" s="13">
        <v>670148</v>
      </c>
      <c r="C62" s="20" t="s">
        <v>70</v>
      </c>
      <c r="D62" s="23">
        <f t="shared" si="4"/>
        <v>0</v>
      </c>
      <c r="E62" s="23">
        <f t="shared" si="5"/>
        <v>0</v>
      </c>
      <c r="F62" s="23">
        <f t="shared" si="6"/>
        <v>0</v>
      </c>
      <c r="G62" s="23">
        <f t="shared" si="3"/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</row>
    <row r="63" spans="1:19" ht="15.75">
      <c r="A63" s="4">
        <v>55</v>
      </c>
      <c r="B63" s="13">
        <v>670155</v>
      </c>
      <c r="C63" s="8" t="s">
        <v>48</v>
      </c>
      <c r="D63" s="23">
        <f t="shared" si="4"/>
        <v>0</v>
      </c>
      <c r="E63" s="23">
        <f t="shared" si="5"/>
        <v>0</v>
      </c>
      <c r="F63" s="23">
        <f t="shared" si="6"/>
        <v>0</v>
      </c>
      <c r="G63" s="23">
        <f t="shared" si="3"/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</row>
    <row r="64" spans="1:19" ht="31.5">
      <c r="A64" s="4">
        <v>56</v>
      </c>
      <c r="B64" s="14">
        <v>670156</v>
      </c>
      <c r="C64" s="7" t="s">
        <v>66</v>
      </c>
      <c r="D64" s="23">
        <f t="shared" si="4"/>
        <v>1100</v>
      </c>
      <c r="E64" s="23">
        <f t="shared" si="5"/>
        <v>0</v>
      </c>
      <c r="F64" s="23">
        <f t="shared" si="6"/>
        <v>0</v>
      </c>
      <c r="G64" s="23">
        <f t="shared" si="3"/>
        <v>0</v>
      </c>
      <c r="H64" s="24">
        <v>220</v>
      </c>
      <c r="I64" s="24">
        <v>0</v>
      </c>
      <c r="J64" s="24">
        <v>0</v>
      </c>
      <c r="K64" s="24">
        <v>0</v>
      </c>
      <c r="L64" s="24">
        <v>330</v>
      </c>
      <c r="M64" s="24">
        <v>0</v>
      </c>
      <c r="N64" s="24">
        <v>0</v>
      </c>
      <c r="O64" s="24">
        <v>0</v>
      </c>
      <c r="P64" s="24">
        <v>550</v>
      </c>
      <c r="Q64" s="24">
        <v>0</v>
      </c>
      <c r="R64" s="24">
        <v>0</v>
      </c>
      <c r="S64" s="24">
        <v>0</v>
      </c>
    </row>
    <row r="65" spans="1:19" ht="15.75">
      <c r="A65" s="4">
        <v>57</v>
      </c>
      <c r="B65" s="14">
        <v>670157</v>
      </c>
      <c r="C65" s="8" t="s">
        <v>55</v>
      </c>
      <c r="D65" s="23">
        <f t="shared" si="4"/>
        <v>159610</v>
      </c>
      <c r="E65" s="23">
        <f t="shared" si="5"/>
        <v>76677</v>
      </c>
      <c r="F65" s="23">
        <f t="shared" si="6"/>
        <v>28194</v>
      </c>
      <c r="G65" s="23">
        <f t="shared" si="3"/>
        <v>1800</v>
      </c>
      <c r="H65" s="24">
        <v>31913</v>
      </c>
      <c r="I65" s="24">
        <v>15329</v>
      </c>
      <c r="J65" s="24">
        <v>5639</v>
      </c>
      <c r="K65" s="24">
        <v>360</v>
      </c>
      <c r="L65" s="24">
        <v>47885</v>
      </c>
      <c r="M65" s="24">
        <v>23004</v>
      </c>
      <c r="N65" s="24">
        <v>8458</v>
      </c>
      <c r="O65" s="24">
        <v>540</v>
      </c>
      <c r="P65" s="24">
        <v>79812</v>
      </c>
      <c r="Q65" s="24">
        <v>38344</v>
      </c>
      <c r="R65" s="24">
        <v>14097</v>
      </c>
      <c r="S65" s="24">
        <v>900</v>
      </c>
    </row>
    <row r="66" spans="1:19" ht="15.75">
      <c r="A66" s="4">
        <v>58</v>
      </c>
      <c r="B66" s="13">
        <v>670162</v>
      </c>
      <c r="C66" s="8" t="s">
        <v>67</v>
      </c>
      <c r="D66" s="23">
        <f t="shared" si="4"/>
        <v>18000</v>
      </c>
      <c r="E66" s="23">
        <f t="shared" si="5"/>
        <v>10000</v>
      </c>
      <c r="F66" s="23">
        <f t="shared" si="6"/>
        <v>0</v>
      </c>
      <c r="G66" s="23">
        <f t="shared" si="3"/>
        <v>0</v>
      </c>
      <c r="H66" s="24">
        <v>3600</v>
      </c>
      <c r="I66" s="24">
        <v>2000</v>
      </c>
      <c r="J66" s="24">
        <v>0</v>
      </c>
      <c r="K66" s="24">
        <v>0</v>
      </c>
      <c r="L66" s="24">
        <v>5400</v>
      </c>
      <c r="M66" s="24">
        <v>3000</v>
      </c>
      <c r="N66" s="24">
        <v>0</v>
      </c>
      <c r="O66" s="24">
        <v>0</v>
      </c>
      <c r="P66" s="24">
        <v>9000</v>
      </c>
      <c r="Q66" s="24">
        <v>5000</v>
      </c>
      <c r="R66" s="24">
        <v>0</v>
      </c>
      <c r="S66" s="24">
        <v>0</v>
      </c>
    </row>
    <row r="67" spans="1:19" ht="15.75">
      <c r="A67" s="4">
        <v>59</v>
      </c>
      <c r="B67" s="13">
        <v>670164</v>
      </c>
      <c r="C67" s="6" t="s">
        <v>68</v>
      </c>
      <c r="D67" s="23">
        <f t="shared" si="4"/>
        <v>0</v>
      </c>
      <c r="E67" s="23">
        <f t="shared" si="5"/>
        <v>0</v>
      </c>
      <c r="F67" s="23">
        <f t="shared" si="6"/>
        <v>0</v>
      </c>
      <c r="G67" s="23">
        <f t="shared" si="3"/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</row>
    <row r="68" spans="1:19" ht="15.75" customHeight="1">
      <c r="A68" s="4">
        <v>60</v>
      </c>
      <c r="B68" s="13">
        <v>670166</v>
      </c>
      <c r="C68" s="6" t="s">
        <v>77</v>
      </c>
      <c r="D68" s="23">
        <f t="shared" si="4"/>
        <v>0</v>
      </c>
      <c r="E68" s="23">
        <f t="shared" si="5"/>
        <v>0</v>
      </c>
      <c r="F68" s="23">
        <f t="shared" si="6"/>
        <v>0</v>
      </c>
      <c r="G68" s="23">
        <f t="shared" si="3"/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</row>
    <row r="69" spans="1:19" ht="15.75">
      <c r="A69" s="4">
        <v>61</v>
      </c>
      <c r="B69" s="14">
        <v>670167</v>
      </c>
      <c r="C69" s="7" t="s">
        <v>78</v>
      </c>
      <c r="D69" s="23">
        <f t="shared" si="4"/>
        <v>0</v>
      </c>
      <c r="E69" s="23">
        <f t="shared" si="5"/>
        <v>0</v>
      </c>
      <c r="F69" s="23">
        <f t="shared" si="6"/>
        <v>0</v>
      </c>
      <c r="G69" s="23">
        <f t="shared" si="3"/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</row>
    <row r="70" spans="1:19" ht="15.75">
      <c r="A70" s="4">
        <v>62</v>
      </c>
      <c r="B70" s="13">
        <v>670168</v>
      </c>
      <c r="C70" s="8" t="s">
        <v>79</v>
      </c>
      <c r="D70" s="23">
        <f t="shared" si="4"/>
        <v>0</v>
      </c>
      <c r="E70" s="23">
        <f t="shared" si="5"/>
        <v>0</v>
      </c>
      <c r="F70" s="23">
        <f t="shared" si="6"/>
        <v>0</v>
      </c>
      <c r="G70" s="23">
        <f t="shared" si="3"/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</row>
    <row r="71" spans="1:19" ht="15.75">
      <c r="A71" s="1"/>
      <c r="B71" s="1"/>
      <c r="C71" s="9" t="s">
        <v>35</v>
      </c>
      <c r="D71" s="3">
        <f t="shared" ref="D71:S71" si="7">SUM(D9:D70)</f>
        <v>2950108</v>
      </c>
      <c r="E71" s="3">
        <f t="shared" si="7"/>
        <v>1571321</v>
      </c>
      <c r="F71" s="3">
        <f t="shared" si="7"/>
        <v>448269</v>
      </c>
      <c r="G71" s="3">
        <f t="shared" si="7"/>
        <v>65500</v>
      </c>
      <c r="H71" s="3">
        <f t="shared" si="7"/>
        <v>589832</v>
      </c>
      <c r="I71" s="3">
        <f t="shared" si="7"/>
        <v>314134</v>
      </c>
      <c r="J71" s="3">
        <f t="shared" si="7"/>
        <v>89644</v>
      </c>
      <c r="K71" s="3">
        <f t="shared" si="7"/>
        <v>13099</v>
      </c>
      <c r="L71" s="3">
        <f t="shared" si="7"/>
        <v>885069</v>
      </c>
      <c r="M71" s="3">
        <f t="shared" si="7"/>
        <v>471417</v>
      </c>
      <c r="N71" s="3">
        <f t="shared" si="7"/>
        <v>134483</v>
      </c>
      <c r="O71" s="3">
        <f t="shared" si="7"/>
        <v>19651</v>
      </c>
      <c r="P71" s="3">
        <f t="shared" si="7"/>
        <v>1475207</v>
      </c>
      <c r="Q71" s="3">
        <f t="shared" si="7"/>
        <v>785770</v>
      </c>
      <c r="R71" s="3">
        <f t="shared" si="7"/>
        <v>224142</v>
      </c>
      <c r="S71" s="3">
        <f t="shared" si="7"/>
        <v>32750</v>
      </c>
    </row>
    <row r="72" spans="1:19" s="1" customFormat="1" ht="15.75">
      <c r="C72" s="5" t="s">
        <v>51</v>
      </c>
      <c r="D72" s="11">
        <v>42838</v>
      </c>
      <c r="E72" s="11">
        <v>6235</v>
      </c>
      <c r="F72" s="11">
        <v>13910</v>
      </c>
      <c r="G72" s="21"/>
      <c r="J72" s="12"/>
      <c r="K72" s="12"/>
      <c r="L72" s="12"/>
      <c r="M72" s="12"/>
    </row>
    <row r="73" spans="1:19" s="1" customFormat="1" ht="18" customHeight="1">
      <c r="C73" s="10" t="s">
        <v>52</v>
      </c>
      <c r="D73" s="11">
        <f>D71+D72</f>
        <v>2992946</v>
      </c>
      <c r="E73" s="11">
        <f t="shared" ref="E73:F73" si="8">E71+E72</f>
        <v>1577556</v>
      </c>
      <c r="F73" s="11">
        <f t="shared" si="8"/>
        <v>462179</v>
      </c>
      <c r="G73" s="21"/>
      <c r="J73" s="12"/>
      <c r="K73" s="12"/>
      <c r="L73" s="12"/>
      <c r="M73" s="12"/>
    </row>
  </sheetData>
  <mergeCells count="23">
    <mergeCell ref="P6:P7"/>
    <mergeCell ref="Q6:Q7"/>
    <mergeCell ref="A5:A8"/>
    <mergeCell ref="B5:B8"/>
    <mergeCell ref="C5:C8"/>
    <mergeCell ref="D6:D7"/>
    <mergeCell ref="E6:E7"/>
    <mergeCell ref="A1:S1"/>
    <mergeCell ref="F6:F7"/>
    <mergeCell ref="H6:H7"/>
    <mergeCell ref="I6:I7"/>
    <mergeCell ref="J6:J7"/>
    <mergeCell ref="C3:R3"/>
    <mergeCell ref="D5:G5"/>
    <mergeCell ref="R6:R7"/>
    <mergeCell ref="A4:S4"/>
    <mergeCell ref="A2:S2"/>
    <mergeCell ref="H5:K5"/>
    <mergeCell ref="L5:O5"/>
    <mergeCell ref="P5:S5"/>
    <mergeCell ref="L6:L7"/>
    <mergeCell ref="M6:M7"/>
    <mergeCell ref="N6:N7"/>
  </mergeCells>
  <pageMargins left="0.19685039370078741" right="0.19685039370078741" top="0.19685039370078741" bottom="0.2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2025-08-27T06:14:46Z</cp:lastPrinted>
  <dcterms:created xsi:type="dcterms:W3CDTF">2018-11-28T08:28:28Z</dcterms:created>
  <dcterms:modified xsi:type="dcterms:W3CDTF">2026-02-27T05:08:22Z</dcterms:modified>
</cp:coreProperties>
</file>